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A. Team Routines ^0 People/"/>
    </mc:Choice>
  </mc:AlternateContent>
  <xr:revisionPtr revIDLastSave="69" documentId="8_{020F00E3-3E73-4761-9369-D29C05F38EBC}" xr6:coauthVersionLast="47" xr6:coauthVersionMax="47" xr10:uidLastSave="{4F87E95C-2E1E-4E73-84E9-E640EE5E37F2}"/>
  <bookViews>
    <workbookView xWindow="-120" yWindow="-120" windowWidth="38640" windowHeight="21120" xr2:uid="{00000000-000D-0000-FFFF-FFFF00000000}"/>
  </bookViews>
  <sheets>
    <sheet name="Turnover Cost Calculator" sheetId="2" r:id="rId1"/>
  </sheets>
  <definedNames>
    <definedName name="cur">'Turnover Cost Calculator'!$C$9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22" i="2"/>
  <c r="E34" i="2" s="1"/>
  <c r="H27" i="2"/>
  <c r="H28" i="2"/>
  <c r="H23" i="2"/>
  <c r="H22" i="2"/>
  <c r="G17" i="2"/>
  <c r="D34" i="2" s="1"/>
  <c r="G10" i="2"/>
  <c r="C11" i="2"/>
  <c r="G18" i="2" s="1"/>
  <c r="H9" i="2"/>
  <c r="H10" i="2"/>
  <c r="G13" i="2"/>
  <c r="H13" i="2"/>
  <c r="G14" i="2"/>
  <c r="H14" i="2"/>
  <c r="H15" i="2"/>
  <c r="H16" i="2"/>
  <c r="H17" i="2"/>
  <c r="H18" i="2"/>
  <c r="G19" i="2"/>
  <c r="B34" i="2" s="1"/>
  <c r="H19" i="2"/>
  <c r="H26" i="2"/>
  <c r="D18" i="2"/>
  <c r="D14" i="2"/>
  <c r="D25" i="2"/>
  <c r="D24" i="2"/>
  <c r="D21" i="2"/>
  <c r="G9" i="2" l="1"/>
  <c r="G15" i="2"/>
  <c r="G16" i="2"/>
  <c r="G27" i="2"/>
  <c r="C34" i="2" l="1"/>
  <c r="G26" i="2"/>
  <c r="G28" i="2" s="1"/>
  <c r="G31" i="2" l="1"/>
  <c r="G30" i="2"/>
</calcChain>
</file>

<file path=xl/sharedStrings.xml><?xml version="1.0" encoding="utf-8"?>
<sst xmlns="http://schemas.openxmlformats.org/spreadsheetml/2006/main" count="62" uniqueCount="58">
  <si>
    <t>General</t>
  </si>
  <si>
    <t>Annual compensation incl. benefits (Role)</t>
  </si>
  <si>
    <t>Working days per year</t>
  </si>
  <si>
    <t>Working hours per year</t>
  </si>
  <si>
    <t>Vacancy &amp; Hiring</t>
  </si>
  <si>
    <t>Days position is vacant (time to fill)</t>
  </si>
  <si>
    <t>Overtime/temporary cover cost during vacancy</t>
  </si>
  <si>
    <t>Recruiting &amp; Screening</t>
  </si>
  <si>
    <t>Cost of advertisements</t>
  </si>
  <si>
    <t>Background checks / screening cost</t>
  </si>
  <si>
    <t>Hiring manager annual compensation incl. benefits</t>
  </si>
  <si>
    <t>Hiring manager hours: screening resumes</t>
  </si>
  <si>
    <t>Hiring manager hours: interviews</t>
  </si>
  <si>
    <t>Onboarding &amp; Training</t>
  </si>
  <si>
    <t>Hiring manager days training the new hire</t>
  </si>
  <si>
    <t>Daily cost of role (for vacancy productivity)</t>
  </si>
  <si>
    <t>Hard cost: adverts</t>
  </si>
  <si>
    <t>Hard cost: screening / background checks</t>
  </si>
  <si>
    <t>Hard cost: hiring manager time (screening)</t>
  </si>
  <si>
    <t>Hard cost: hiring manager time (interviews)</t>
  </si>
  <si>
    <t>Hard cost: manager training days</t>
  </si>
  <si>
    <t>Hard cost: other trainers' hours</t>
  </si>
  <si>
    <t>Hard cost: overtime/temp cover during vacancy</t>
  </si>
  <si>
    <t>Soft cost: lost productivity during vacancy</t>
  </si>
  <si>
    <t>Soft cost: ramp-up productivity loss</t>
  </si>
  <si>
    <t>Total hard costs</t>
  </si>
  <si>
    <t>Total soft costs</t>
  </si>
  <si>
    <t>Total turnover cost</t>
  </si>
  <si>
    <t>Turnover cost as % of annual compensation</t>
  </si>
  <si>
    <t>Inputs</t>
  </si>
  <si>
    <t>Currency</t>
  </si>
  <si>
    <t>$</t>
  </si>
  <si>
    <t>days</t>
  </si>
  <si>
    <t>hours / year</t>
  </si>
  <si>
    <t>days / year</t>
  </si>
  <si>
    <t>hours</t>
  </si>
  <si>
    <t>months</t>
  </si>
  <si>
    <t>Average productivity during ramp-up</t>
  </si>
  <si>
    <t>Ramp-up productivity period</t>
  </si>
  <si>
    <t>Results</t>
  </si>
  <si>
    <t>Hard costs</t>
  </si>
  <si>
    <t>Soft costs</t>
  </si>
  <si>
    <t>Totals</t>
  </si>
  <si>
    <t>Hourly rate – hiring manager (gross)</t>
  </si>
  <si>
    <t>Turnover Cost Calculator</t>
  </si>
  <si>
    <t>Soft costs share as % of total</t>
  </si>
  <si>
    <t>Use the total turnover cost estimate as a reference value to compare against investments in retention, training, or process improvement.</t>
  </si>
  <si>
    <t>Productivity value vs compensation (assumption) *</t>
  </si>
  <si>
    <t>Temporary/overtime cost for equal productivity **</t>
  </si>
  <si>
    <t>Other trainers' hours ***</t>
  </si>
  <si>
    <t>*      Productivity value may be hard to estimate; naturaly, in general, it should be superior to the compensation costs to justify filling the role.</t>
  </si>
  <si>
    <t xml:space="preserve">**    The cost of overtime by other employees or of temporary employees is usually higher than that of the normal compensation for equal productivity. </t>
  </si>
  <si>
    <t xml:space="preserve">***  For simplicity, hourly compensation of other trainers is assumed comparable to that of the role. </t>
  </si>
  <si>
    <t>x</t>
  </si>
  <si>
    <t>Onboarding</t>
  </si>
  <si>
    <t>Vacancy</t>
  </si>
  <si>
    <t>Hiring</t>
  </si>
  <si>
    <t>Productivity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</si>
</sst>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</font>
    <font>
      <sz val="11"/>
      <color theme="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theme="2" tint="0.59996337778862885"/>
      </left>
      <right style="thin">
        <color theme="2" tint="0.59996337778862885"/>
      </right>
      <top style="thin">
        <color theme="2" tint="0.59996337778862885"/>
      </top>
      <bottom style="thin">
        <color theme="2" tint="0.59996337778862885"/>
      </bottom>
      <diagonal/>
    </border>
    <border>
      <left/>
      <right/>
      <top/>
      <bottom style="medium">
        <color theme="5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9" fontId="0" fillId="3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2" fontId="0" fillId="5" borderId="1" xfId="0" applyNumberFormat="1" applyFill="1" applyBorder="1" applyAlignment="1">
      <alignment horizontal="center" vertical="center"/>
    </xf>
    <xf numFmtId="4" fontId="0" fillId="5" borderId="1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9" fontId="0" fillId="5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8" fillId="2" borderId="2" xfId="0" applyFont="1" applyFill="1" applyBorder="1" applyAlignment="1">
      <alignment horizontal="left" vertical="center" indent="1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left" indent="1"/>
    </xf>
    <xf numFmtId="0" fontId="0" fillId="2" borderId="2" xfId="0" applyFill="1" applyBorder="1"/>
    <xf numFmtId="0" fontId="7" fillId="6" borderId="0" xfId="0" applyFont="1" applyFill="1" applyAlignment="1">
      <alignment horizontal="left" vertical="center" indent="1"/>
    </xf>
    <xf numFmtId="0" fontId="3" fillId="6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 inden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indent="1"/>
    </xf>
    <xf numFmtId="0" fontId="9" fillId="0" borderId="0" xfId="0" applyFont="1"/>
    <xf numFmtId="4" fontId="9" fillId="0" borderId="0" xfId="0" applyNumberFormat="1" applyFont="1" applyAlignment="1">
      <alignment horizontal="left" vertical="center" indent="1"/>
    </xf>
    <xf numFmtId="4" fontId="9" fillId="0" borderId="0" xfId="0" applyNumberFormat="1" applyFont="1" applyAlignment="1">
      <alignment horizontal="center" vertical="center"/>
    </xf>
    <xf numFmtId="4" fontId="9" fillId="0" borderId="0" xfId="0" applyNumberFormat="1" applyFont="1"/>
    <xf numFmtId="3" fontId="0" fillId="5" borderId="1" xfId="0" applyNumberForma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vertical="center"/>
    </xf>
    <xf numFmtId="3" fontId="10" fillId="4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indent="1"/>
    </xf>
    <xf numFmtId="0" fontId="11" fillId="0" borderId="1" xfId="0" applyFont="1" applyBorder="1" applyAlignment="1">
      <alignment horizontal="left" vertical="center" inden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1171622600773094E-3"/>
          <c:y val="0.10322587637007967"/>
          <c:w val="0.9988828377399227"/>
          <c:h val="0.67526656524701734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'Turnover Cost Calculator'!$B$33</c:f>
              <c:strCache>
                <c:ptCount val="1"/>
                <c:pt idx="0">
                  <c:v>Vacancy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'Turnover Cost Calculator'!$B$34</c:f>
              <c:numCache>
                <c:formatCode>#,##0.00</c:formatCode>
                <c:ptCount val="1"/>
                <c:pt idx="0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E-487D-9DB1-ACF011C24E26}"/>
            </c:ext>
          </c:extLst>
        </c:ser>
        <c:ser>
          <c:idx val="1"/>
          <c:order val="1"/>
          <c:tx>
            <c:strRef>
              <c:f>'Turnover Cost Calculator'!$C$33</c:f>
              <c:strCache>
                <c:ptCount val="1"/>
                <c:pt idx="0">
                  <c:v>Hiring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'Turnover Cost Calculator'!$C$34</c:f>
              <c:numCache>
                <c:formatCode>#,##0.00</c:formatCode>
                <c:ptCount val="1"/>
                <c:pt idx="0">
                  <c:v>487.5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E-487D-9DB1-ACF011C24E26}"/>
            </c:ext>
          </c:extLst>
        </c:ser>
        <c:ser>
          <c:idx val="2"/>
          <c:order val="2"/>
          <c:tx>
            <c:strRef>
              <c:f>'Turnover Cost Calculator'!$D$33</c:f>
              <c:strCache>
                <c:ptCount val="1"/>
                <c:pt idx="0">
                  <c:v>Onboarding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'Turnover Cost Calculator'!$D$34</c:f>
              <c:numCache>
                <c:formatCode>#,##0.00</c:formatCode>
                <c:ptCount val="1"/>
                <c:pt idx="0">
                  <c:v>1900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EE-487D-9DB1-ACF011C24E26}"/>
            </c:ext>
          </c:extLst>
        </c:ser>
        <c:ser>
          <c:idx val="3"/>
          <c:order val="3"/>
          <c:tx>
            <c:strRef>
              <c:f>'Turnover Cost Calculator'!$E$33</c:f>
              <c:strCache>
                <c:ptCount val="1"/>
                <c:pt idx="0">
                  <c:v>Productivity Loss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DAEE-487D-9DB1-ACF011C24E26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'Turnover Cost Calculator'!$E$34</c:f>
              <c:numCache>
                <c:formatCode>#,##0.00</c:formatCode>
                <c:ptCount val="1"/>
                <c:pt idx="0">
                  <c:v>14000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EE-487D-9DB1-ACF011C24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3384351"/>
        <c:axId val="1243386271"/>
      </c:barChart>
      <c:catAx>
        <c:axId val="124338435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43386271"/>
        <c:crosses val="autoZero"/>
        <c:auto val="1"/>
        <c:lblAlgn val="ctr"/>
        <c:lblOffset val="100"/>
        <c:noMultiLvlLbl val="0"/>
      </c:catAx>
      <c:valAx>
        <c:axId val="1243386271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243384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1906053769024042E-3"/>
          <c:y val="0.60644931433363092"/>
          <c:w val="0.9976186987402752"/>
          <c:h val="0.29032480929628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31</xdr:row>
      <xdr:rowOff>142874</xdr:rowOff>
    </xdr:from>
    <xdr:to>
      <xdr:col>8</xdr:col>
      <xdr:colOff>9525</xdr:colOff>
      <xdr:row>35</xdr:row>
      <xdr:rowOff>119061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FF1F88-C460-44BF-D314-A8B67B0293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  <pageSetUpPr fitToPage="1"/>
  </sheetPr>
  <dimension ref="B2:I39"/>
  <sheetViews>
    <sheetView showGridLines="0" tabSelected="1" zoomScaleNormal="100" workbookViewId="0">
      <selection activeCell="C9" sqref="C9"/>
    </sheetView>
  </sheetViews>
  <sheetFormatPr defaultRowHeight="15" x14ac:dyDescent="0.25"/>
  <cols>
    <col min="2" max="2" width="51.42578125" customWidth="1"/>
    <col min="3" max="3" width="13.42578125" style="1" customWidth="1"/>
    <col min="4" max="4" width="13.42578125" style="2" customWidth="1"/>
    <col min="6" max="6" width="51.42578125" customWidth="1"/>
    <col min="7" max="8" width="13.42578125" customWidth="1"/>
  </cols>
  <sheetData>
    <row r="2" spans="2:8" ht="25.5" customHeight="1" thickBot="1" x14ac:dyDescent="0.3">
      <c r="B2" s="20" t="s">
        <v>44</v>
      </c>
      <c r="C2" s="21"/>
      <c r="D2" s="22"/>
      <c r="E2" s="23"/>
      <c r="F2" s="23"/>
      <c r="G2" s="23"/>
      <c r="H2" s="23"/>
    </row>
    <row r="3" spans="2:8" ht="18" customHeight="1" x14ac:dyDescent="0.25">
      <c r="B3" s="3"/>
    </row>
    <row r="4" spans="2:8" s="3" customFormat="1" ht="18" customHeight="1" x14ac:dyDescent="0.25">
      <c r="B4" s="3" t="s">
        <v>46</v>
      </c>
      <c r="C4" s="7"/>
      <c r="D4" s="4"/>
    </row>
    <row r="5" spans="2:8" ht="20.25" customHeight="1" x14ac:dyDescent="0.25">
      <c r="B5" s="3"/>
    </row>
    <row r="6" spans="2:8" s="4" customFormat="1" ht="25.5" customHeight="1" x14ac:dyDescent="0.25">
      <c r="B6" s="24" t="s">
        <v>29</v>
      </c>
      <c r="C6" s="25"/>
      <c r="D6" s="25"/>
      <c r="F6" s="6" t="s">
        <v>39</v>
      </c>
      <c r="G6" s="5"/>
      <c r="H6" s="5"/>
    </row>
    <row r="7" spans="2:8" s="3" customFormat="1" ht="18.75" customHeight="1" x14ac:dyDescent="0.25">
      <c r="B7" s="12"/>
      <c r="C7" s="7"/>
      <c r="D7" s="12"/>
      <c r="F7" s="12"/>
      <c r="H7" s="12"/>
    </row>
    <row r="8" spans="2:8" s="3" customFormat="1" ht="18.75" customHeight="1" x14ac:dyDescent="0.25">
      <c r="B8" s="14" t="s">
        <v>0</v>
      </c>
      <c r="C8" s="7"/>
      <c r="D8" s="12"/>
      <c r="F8" s="14" t="s">
        <v>0</v>
      </c>
      <c r="G8" s="7"/>
      <c r="H8" s="12"/>
    </row>
    <row r="9" spans="2:8" s="3" customFormat="1" ht="18.75" customHeight="1" x14ac:dyDescent="0.25">
      <c r="B9" s="13" t="s">
        <v>30</v>
      </c>
      <c r="C9" s="8" t="s">
        <v>31</v>
      </c>
      <c r="D9" s="12"/>
      <c r="F9" s="13" t="s">
        <v>43</v>
      </c>
      <c r="G9" s="15">
        <f>IF('Turnover Cost Calculator'!C21=0,0,'Turnover Cost Calculator'!C21/C11)</f>
        <v>37.5</v>
      </c>
      <c r="H9" s="13" t="str">
        <f>cur</f>
        <v>$</v>
      </c>
    </row>
    <row r="10" spans="2:8" s="3" customFormat="1" ht="18.75" customHeight="1" x14ac:dyDescent="0.25">
      <c r="B10" s="13" t="s">
        <v>2</v>
      </c>
      <c r="C10" s="8">
        <v>250</v>
      </c>
      <c r="D10" s="13" t="s">
        <v>34</v>
      </c>
      <c r="F10" s="13" t="s">
        <v>15</v>
      </c>
      <c r="G10" s="16">
        <f>IF('Turnover Cost Calculator'!C14=0,0,'Turnover Cost Calculator'!C14/'Turnover Cost Calculator'!C10)</f>
        <v>200</v>
      </c>
      <c r="H10" s="13" t="str">
        <f>cur</f>
        <v>$</v>
      </c>
    </row>
    <row r="11" spans="2:8" s="3" customFormat="1" ht="18.75" customHeight="1" x14ac:dyDescent="0.25">
      <c r="B11" s="13" t="s">
        <v>3</v>
      </c>
      <c r="C11" s="9">
        <f>C10*8</f>
        <v>2000</v>
      </c>
      <c r="D11" s="13" t="s">
        <v>33</v>
      </c>
      <c r="F11" s="12"/>
      <c r="G11" s="7"/>
      <c r="H11" s="12"/>
    </row>
    <row r="12" spans="2:8" s="3" customFormat="1" ht="18.75" customHeight="1" x14ac:dyDescent="0.25">
      <c r="B12" s="13" t="s">
        <v>47</v>
      </c>
      <c r="C12" s="11">
        <v>1.2</v>
      </c>
      <c r="D12" s="12"/>
      <c r="F12" s="14" t="s">
        <v>40</v>
      </c>
      <c r="G12" s="10"/>
      <c r="H12" s="12"/>
    </row>
    <row r="13" spans="2:8" s="3" customFormat="1" ht="18.75" customHeight="1" x14ac:dyDescent="0.25">
      <c r="B13" s="13" t="s">
        <v>48</v>
      </c>
      <c r="C13" s="11">
        <v>1.5</v>
      </c>
      <c r="F13" s="13" t="s">
        <v>16</v>
      </c>
      <c r="G13" s="33">
        <f>'Turnover Cost Calculator'!C24</f>
        <v>0</v>
      </c>
      <c r="H13" s="13" t="str">
        <f t="shared" ref="H13:H19" si="0">cur</f>
        <v>$</v>
      </c>
    </row>
    <row r="14" spans="2:8" s="3" customFormat="1" ht="18.75" customHeight="1" x14ac:dyDescent="0.25">
      <c r="B14" s="13" t="s">
        <v>1</v>
      </c>
      <c r="C14" s="9">
        <v>50000</v>
      </c>
      <c r="D14" s="13" t="str">
        <f>cur</f>
        <v>$</v>
      </c>
      <c r="F14" s="13" t="s">
        <v>17</v>
      </c>
      <c r="G14" s="33">
        <f>'Turnover Cost Calculator'!C25</f>
        <v>0</v>
      </c>
      <c r="H14" s="13" t="str">
        <f t="shared" si="0"/>
        <v>$</v>
      </c>
    </row>
    <row r="15" spans="2:8" s="3" customFormat="1" ht="18.75" customHeight="1" x14ac:dyDescent="0.25">
      <c r="F15" s="13" t="s">
        <v>18</v>
      </c>
      <c r="G15" s="33">
        <f>'Turnover Cost Calculator'!C22/'Turnover Cost Calculator'!C11*'Turnover Cost Calculator'!C21</f>
        <v>187.5</v>
      </c>
      <c r="H15" s="13" t="str">
        <f t="shared" si="0"/>
        <v>$</v>
      </c>
    </row>
    <row r="16" spans="2:8" s="3" customFormat="1" ht="18.75" customHeight="1" x14ac:dyDescent="0.25">
      <c r="B16" s="14" t="s">
        <v>4</v>
      </c>
      <c r="C16" s="10"/>
      <c r="D16" s="12"/>
      <c r="F16" s="13" t="s">
        <v>19</v>
      </c>
      <c r="G16" s="33">
        <f>'Turnover Cost Calculator'!C23/'Turnover Cost Calculator'!C11*'Turnover Cost Calculator'!C21</f>
        <v>300</v>
      </c>
      <c r="H16" s="13" t="str">
        <f t="shared" si="0"/>
        <v>$</v>
      </c>
    </row>
    <row r="17" spans="2:8" s="3" customFormat="1" ht="18.75" customHeight="1" x14ac:dyDescent="0.25">
      <c r="B17" s="13" t="s">
        <v>5</v>
      </c>
      <c r="C17" s="8">
        <v>30</v>
      </c>
      <c r="D17" s="13" t="s">
        <v>32</v>
      </c>
      <c r="F17" s="13" t="s">
        <v>20</v>
      </c>
      <c r="G17" s="33">
        <f>'Turnover Cost Calculator'!C28/C10*'Turnover Cost Calculator'!C21</f>
        <v>900</v>
      </c>
      <c r="H17" s="13" t="str">
        <f t="shared" si="0"/>
        <v>$</v>
      </c>
    </row>
    <row r="18" spans="2:8" s="3" customFormat="1" ht="18.75" customHeight="1" x14ac:dyDescent="0.25">
      <c r="B18" s="13" t="s">
        <v>6</v>
      </c>
      <c r="C18" s="9">
        <v>5000</v>
      </c>
      <c r="D18" s="13" t="str">
        <f>cur</f>
        <v>$</v>
      </c>
      <c r="F18" s="13" t="s">
        <v>21</v>
      </c>
      <c r="G18" s="33">
        <f>'Turnover Cost Calculator'!C29/'Turnover Cost Calculator'!C11*C14</f>
        <v>1000</v>
      </c>
      <c r="H18" s="13" t="str">
        <f t="shared" si="0"/>
        <v>$</v>
      </c>
    </row>
    <row r="19" spans="2:8" s="3" customFormat="1" ht="18.75" customHeight="1" x14ac:dyDescent="0.25">
      <c r="B19" s="12"/>
      <c r="C19" s="7"/>
      <c r="D19" s="12"/>
      <c r="F19" s="13" t="s">
        <v>22</v>
      </c>
      <c r="G19" s="33">
        <f>'Turnover Cost Calculator'!C18</f>
        <v>5000</v>
      </c>
      <c r="H19" s="13" t="str">
        <f t="shared" si="0"/>
        <v>$</v>
      </c>
    </row>
    <row r="20" spans="2:8" s="3" customFormat="1" ht="18.75" customHeight="1" x14ac:dyDescent="0.25">
      <c r="B20" s="14" t="s">
        <v>7</v>
      </c>
      <c r="C20" s="7"/>
      <c r="D20" s="12"/>
      <c r="F20" s="12"/>
      <c r="G20" s="34"/>
      <c r="H20" s="12"/>
    </row>
    <row r="21" spans="2:8" s="3" customFormat="1" ht="18.75" customHeight="1" x14ac:dyDescent="0.25">
      <c r="B21" s="13" t="s">
        <v>10</v>
      </c>
      <c r="C21" s="9">
        <v>75000</v>
      </c>
      <c r="D21" s="13" t="str">
        <f>C9</f>
        <v>$</v>
      </c>
      <c r="F21" s="14" t="s">
        <v>41</v>
      </c>
      <c r="G21" s="35"/>
      <c r="H21" s="12"/>
    </row>
    <row r="22" spans="2:8" s="3" customFormat="1" ht="18.75" customHeight="1" x14ac:dyDescent="0.25">
      <c r="B22" s="13" t="s">
        <v>11</v>
      </c>
      <c r="C22" s="8">
        <v>5</v>
      </c>
      <c r="D22" s="13" t="s">
        <v>35</v>
      </c>
      <c r="F22" s="13" t="s">
        <v>23</v>
      </c>
      <c r="G22" s="33">
        <f>MAX(0,((C17/C10*C14)-C18/150%)*C12)</f>
        <v>3199.9999999999995</v>
      </c>
      <c r="H22" s="13" t="str">
        <f>cur</f>
        <v>$</v>
      </c>
    </row>
    <row r="23" spans="2:8" s="3" customFormat="1" ht="18.75" customHeight="1" x14ac:dyDescent="0.25">
      <c r="B23" s="13" t="s">
        <v>12</v>
      </c>
      <c r="C23" s="8">
        <v>8</v>
      </c>
      <c r="D23" s="13" t="s">
        <v>35</v>
      </c>
      <c r="F23" s="13" t="s">
        <v>24</v>
      </c>
      <c r="G23" s="33">
        <f>(C30*30/C10*C14*(1-C31))*C12</f>
        <v>10800</v>
      </c>
      <c r="H23" s="13" t="str">
        <f>cur</f>
        <v>$</v>
      </c>
    </row>
    <row r="24" spans="2:8" s="3" customFormat="1" ht="18.75" customHeight="1" x14ac:dyDescent="0.25">
      <c r="B24" s="13" t="s">
        <v>8</v>
      </c>
      <c r="C24" s="8">
        <v>0</v>
      </c>
      <c r="D24" s="13" t="str">
        <f>C9</f>
        <v>$</v>
      </c>
      <c r="F24" s="12"/>
      <c r="G24" s="36"/>
      <c r="H24" s="12"/>
    </row>
    <row r="25" spans="2:8" s="3" customFormat="1" ht="18.75" customHeight="1" x14ac:dyDescent="0.25">
      <c r="B25" s="13" t="s">
        <v>9</v>
      </c>
      <c r="C25" s="8">
        <v>0</v>
      </c>
      <c r="D25" s="13" t="str">
        <f>C9</f>
        <v>$</v>
      </c>
      <c r="F25" s="14" t="s">
        <v>42</v>
      </c>
      <c r="G25" s="36"/>
    </row>
    <row r="26" spans="2:8" s="3" customFormat="1" ht="18.75" customHeight="1" x14ac:dyDescent="0.25">
      <c r="B26" s="12"/>
      <c r="C26" s="7"/>
      <c r="D26" s="12"/>
      <c r="F26" s="39" t="s">
        <v>25</v>
      </c>
      <c r="G26" s="38">
        <f>SUM(G13:G19)</f>
        <v>7387.5</v>
      </c>
      <c r="H26" s="13" t="str">
        <f>cur</f>
        <v>$</v>
      </c>
    </row>
    <row r="27" spans="2:8" s="3" customFormat="1" ht="18.75" customHeight="1" x14ac:dyDescent="0.25">
      <c r="B27" s="14" t="s">
        <v>13</v>
      </c>
      <c r="C27" s="10"/>
      <c r="D27" s="12"/>
      <c r="F27" s="39" t="s">
        <v>26</v>
      </c>
      <c r="G27" s="38">
        <f>G22+G23</f>
        <v>14000</v>
      </c>
      <c r="H27" s="13" t="str">
        <f>cur</f>
        <v>$</v>
      </c>
    </row>
    <row r="28" spans="2:8" s="3" customFormat="1" ht="18.75" customHeight="1" x14ac:dyDescent="0.25">
      <c r="B28" s="13" t="s">
        <v>14</v>
      </c>
      <c r="C28" s="8">
        <v>3</v>
      </c>
      <c r="D28" s="13" t="s">
        <v>32</v>
      </c>
      <c r="F28" s="40" t="s">
        <v>27</v>
      </c>
      <c r="G28" s="37">
        <f>G26+G27</f>
        <v>21387.5</v>
      </c>
      <c r="H28" s="17" t="str">
        <f>cur</f>
        <v>$</v>
      </c>
    </row>
    <row r="29" spans="2:8" s="3" customFormat="1" ht="18.75" customHeight="1" x14ac:dyDescent="0.25">
      <c r="B29" s="13" t="s">
        <v>49</v>
      </c>
      <c r="C29" s="8">
        <v>40</v>
      </c>
      <c r="D29" s="13" t="s">
        <v>35</v>
      </c>
    </row>
    <row r="30" spans="2:8" s="3" customFormat="1" ht="18.75" customHeight="1" x14ac:dyDescent="0.25">
      <c r="B30" s="13" t="s">
        <v>38</v>
      </c>
      <c r="C30" s="8">
        <v>3</v>
      </c>
      <c r="D30" s="13" t="s">
        <v>36</v>
      </c>
      <c r="F30" s="13" t="s">
        <v>28</v>
      </c>
      <c r="G30" s="18">
        <f>IF(C14=0,0,G28/C14)</f>
        <v>0.42775000000000002</v>
      </c>
      <c r="H30" s="12"/>
    </row>
    <row r="31" spans="2:8" s="3" customFormat="1" ht="18.75" customHeight="1" x14ac:dyDescent="0.25">
      <c r="B31" s="13" t="s">
        <v>37</v>
      </c>
      <c r="C31" s="11">
        <v>0.5</v>
      </c>
      <c r="D31" s="12"/>
      <c r="F31" s="13" t="s">
        <v>45</v>
      </c>
      <c r="G31" s="18">
        <f>IF(G28=0,0,G27/G28)</f>
        <v>0.6545879602571596</v>
      </c>
      <c r="H31" s="12"/>
    </row>
    <row r="32" spans="2:8" s="3" customFormat="1" x14ac:dyDescent="0.25">
      <c r="F32" s="12"/>
      <c r="H32" s="12"/>
    </row>
    <row r="33" spans="2:9" x14ac:dyDescent="0.25">
      <c r="B33" s="26" t="s">
        <v>55</v>
      </c>
      <c r="C33" s="27" t="s">
        <v>56</v>
      </c>
      <c r="D33" s="28" t="s">
        <v>54</v>
      </c>
      <c r="E33" s="29" t="s">
        <v>57</v>
      </c>
      <c r="F33" s="12"/>
      <c r="G33" s="3"/>
      <c r="H33" s="12"/>
    </row>
    <row r="34" spans="2:9" x14ac:dyDescent="0.25">
      <c r="B34" s="30">
        <f>G19</f>
        <v>5000</v>
      </c>
      <c r="C34" s="31">
        <f>G13+G14+G15+G16</f>
        <v>487.5</v>
      </c>
      <c r="D34" s="30">
        <f>G17+G18</f>
        <v>1900</v>
      </c>
      <c r="E34" s="32">
        <f>G22+G23</f>
        <v>14000</v>
      </c>
      <c r="F34" s="12"/>
      <c r="G34" s="3"/>
      <c r="H34" s="12"/>
    </row>
    <row r="35" spans="2:9" x14ac:dyDescent="0.25">
      <c r="B35" s="30"/>
      <c r="C35" s="31"/>
      <c r="D35" s="30"/>
      <c r="E35" s="32"/>
      <c r="F35" s="12"/>
      <c r="G35" s="3"/>
      <c r="H35" s="12"/>
    </row>
    <row r="36" spans="2:9" x14ac:dyDescent="0.25">
      <c r="F36" s="12"/>
      <c r="G36" s="3"/>
      <c r="H36" s="12"/>
    </row>
    <row r="37" spans="2:9" x14ac:dyDescent="0.25">
      <c r="B37" s="12" t="s">
        <v>50</v>
      </c>
      <c r="F37" s="2"/>
      <c r="H37" s="2"/>
    </row>
    <row r="38" spans="2:9" x14ac:dyDescent="0.25">
      <c r="B38" s="12" t="s">
        <v>51</v>
      </c>
      <c r="I38" s="19" t="s">
        <v>53</v>
      </c>
    </row>
    <row r="39" spans="2:9" x14ac:dyDescent="0.25">
      <c r="B39" s="12" t="s">
        <v>52</v>
      </c>
    </row>
  </sheetData>
  <printOptions horizontalCentered="1"/>
  <pageMargins left="0.23622047244094491" right="0.23622047244094491" top="0.35433070866141736" bottom="0.74803149606299213" header="0" footer="0.39370078740157483"/>
  <pageSetup paperSize="9" scale="75" orientation="landscape" r:id="rId1"/>
  <headerFooter>
    <oddFooter>&amp;C&amp;10© 2025 Delft Consulting | Companion resource to the book Smooth Operations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Turnover Cost Calculator</vt:lpstr>
      <vt:lpstr>cur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2025-10-10T13:21:34Z</cp:lastPrinted>
  <dcterms:created xsi:type="dcterms:W3CDTF">2025-08-27T19:25:43Z</dcterms:created>
  <dcterms:modified xsi:type="dcterms:W3CDTF">2025-10-10T21:31:25Z</dcterms:modified>
</cp:coreProperties>
</file>